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hUni\posao\cilemile\Konkurs FMU\dokumentacija\IV TABELE\"/>
    </mc:Choice>
  </mc:AlternateContent>
  <bookViews>
    <workbookView xWindow="13350" yWindow="450" windowWidth="16410" windowHeight="1420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1" i="1" l="1"/>
  <c r="C165" i="1"/>
  <c r="C159" i="1"/>
  <c r="C148" i="1"/>
  <c r="C144" i="1"/>
  <c r="C158" i="1"/>
  <c r="C160" i="1"/>
  <c r="C136" i="1"/>
  <c r="C156" i="1"/>
  <c r="C37" i="1"/>
  <c r="C62" i="1"/>
  <c r="C63" i="1"/>
  <c r="C153" i="1"/>
  <c r="C100" i="1"/>
  <c r="C124" i="1"/>
  <c r="C125" i="1"/>
  <c r="C155" i="1"/>
  <c r="C140" i="1"/>
  <c r="C157" i="1"/>
  <c r="C163" i="1"/>
  <c r="C57" i="1"/>
  <c r="C93" i="1"/>
  <c r="C109" i="1"/>
  <c r="C115" i="1"/>
  <c r="C31" i="1"/>
  <c r="C21" i="1"/>
  <c r="C43" i="1"/>
  <c r="C50" i="1"/>
  <c r="C76" i="1"/>
  <c r="C154" i="1"/>
</calcChain>
</file>

<file path=xl/sharedStrings.xml><?xml version="1.0" encoding="utf-8"?>
<sst xmlns="http://schemas.openxmlformats.org/spreadsheetml/2006/main" count="248" uniqueCount="231">
  <si>
    <t xml:space="preserve">А   ПРОСТОРИ ЗА НАСТАВУ </t>
  </si>
  <si>
    <t>Б    ПРОСТОР БИБЛИОТЕКЕ</t>
  </si>
  <si>
    <t>В   УПРАВА И АДМИНИСТРАЦИЈА</t>
  </si>
  <si>
    <t xml:space="preserve">Г    ПРОСТОРИ ЗА ЈАВНА ИЗВОЂЕЊА  концертне сале , сале за плес и пратећи простори </t>
  </si>
  <si>
    <t xml:space="preserve">Д    ХОЛОВИ КОМУНИКАЦИЈЕ И ПРАТЕЋИ ПРОСТОРИ </t>
  </si>
  <si>
    <t>Ђ    ТЕХНИЧКИ ПРОСТОРИ</t>
  </si>
  <si>
    <t xml:space="preserve">Е    ГАРАЖА И ПОМОЋНИ ПРОСТОРИ </t>
  </si>
  <si>
    <t>ПРЕГЛЕД  ПОВРШИНА ПО ФУНКЦИОНАЛНИМ ЦЕЛИНАМА И УКУПНО</t>
  </si>
  <si>
    <t>капацитети остварени конкурсним решењем (m²)</t>
  </si>
  <si>
    <t xml:space="preserve">(А)  ПРОСТОРИ ЗА НАСТАВУ </t>
  </si>
  <si>
    <t xml:space="preserve">А.1.1 </t>
  </si>
  <si>
    <t>А.1.2</t>
  </si>
  <si>
    <t>А.1.3.1</t>
  </si>
  <si>
    <t>А.1.3.2</t>
  </si>
  <si>
    <t>А.1.4</t>
  </si>
  <si>
    <t>А.1.5</t>
  </si>
  <si>
    <t>А.2.1.3</t>
  </si>
  <si>
    <t>A.2.1.4.</t>
  </si>
  <si>
    <t>А.2.2.1</t>
  </si>
  <si>
    <t>А.2.2.2</t>
  </si>
  <si>
    <t>А.2.3</t>
  </si>
  <si>
    <t>A.3.1</t>
  </si>
  <si>
    <t>А.3.2</t>
  </si>
  <si>
    <t>А.3.3</t>
  </si>
  <si>
    <t>А.3.4</t>
  </si>
  <si>
    <t>А.4.3</t>
  </si>
  <si>
    <t>А.4.4</t>
  </si>
  <si>
    <t>А.5.1</t>
  </si>
  <si>
    <t>А.5.2</t>
  </si>
  <si>
    <t>А.5.3</t>
  </si>
  <si>
    <t>А.5.4</t>
  </si>
  <si>
    <t>А. 5.5</t>
  </si>
  <si>
    <t>А.6.1</t>
  </si>
  <si>
    <t>А.6.1.1.</t>
  </si>
  <si>
    <t>А.6.1.2.1-7</t>
  </si>
  <si>
    <t>А.6.2</t>
  </si>
  <si>
    <t>А.6.2.1-10</t>
  </si>
  <si>
    <t>А.7.1.1.1-28</t>
  </si>
  <si>
    <t>А.7.1.2.1-10</t>
  </si>
  <si>
    <t>А.7.2</t>
  </si>
  <si>
    <t>Простори за одмор</t>
  </si>
  <si>
    <t>Б.  1</t>
  </si>
  <si>
    <t>Б.  2</t>
  </si>
  <si>
    <t>Б.  3</t>
  </si>
  <si>
    <t>Б . 4</t>
  </si>
  <si>
    <t>Б . 5</t>
  </si>
  <si>
    <t>Б .6</t>
  </si>
  <si>
    <t>Б. 7</t>
  </si>
  <si>
    <t>Б .8</t>
  </si>
  <si>
    <t>Б. 9</t>
  </si>
  <si>
    <t>Б .10</t>
  </si>
  <si>
    <t xml:space="preserve">Канцеларија мала </t>
  </si>
  <si>
    <t>В.1.1.2.1-4</t>
  </si>
  <si>
    <t>В.1.1.3</t>
  </si>
  <si>
    <t>В.1.1.4</t>
  </si>
  <si>
    <t>В.1.2</t>
  </si>
  <si>
    <t xml:space="preserve">Канцеларија велика    </t>
  </si>
  <si>
    <t>В 1.2.1</t>
  </si>
  <si>
    <t>В.1.2.2</t>
  </si>
  <si>
    <t>В.1.2.3</t>
  </si>
  <si>
    <t>В.1.3.</t>
  </si>
  <si>
    <t>В.1.4</t>
  </si>
  <si>
    <t>Архива</t>
  </si>
  <si>
    <t>В.2.1.1-2</t>
  </si>
  <si>
    <t>В.2.2.1-3</t>
  </si>
  <si>
    <t>В.2.3</t>
  </si>
  <si>
    <t>В.2.4</t>
  </si>
  <si>
    <t>В2.5</t>
  </si>
  <si>
    <t>В.4.1</t>
  </si>
  <si>
    <t>В.4.2</t>
  </si>
  <si>
    <t>В 4.3</t>
  </si>
  <si>
    <t>В.4.4</t>
  </si>
  <si>
    <t>В.5.1</t>
  </si>
  <si>
    <t xml:space="preserve">Студентски клуб са сценом </t>
  </si>
  <si>
    <t>В.5.2</t>
  </si>
  <si>
    <t xml:space="preserve">Студентска менза са кухињом </t>
  </si>
  <si>
    <t>В.5.3</t>
  </si>
  <si>
    <t xml:space="preserve">Просторије за одмор професора </t>
  </si>
  <si>
    <t>В.5.4</t>
  </si>
  <si>
    <t>В.5.5</t>
  </si>
  <si>
    <t>В.5.6</t>
  </si>
  <si>
    <t>В.5.7</t>
  </si>
  <si>
    <t>Гардеробе студената са санитарним блоком</t>
  </si>
  <si>
    <t xml:space="preserve">Г    ПРОСТОРИ ЗА ЈАВНА ИЗВОЂЕЊА  концертне сале, сале за плес и пратећи простори </t>
  </si>
  <si>
    <t xml:space="preserve">Г.1 </t>
  </si>
  <si>
    <t>Г.2</t>
  </si>
  <si>
    <t>Г.3</t>
  </si>
  <si>
    <t>Г.4</t>
  </si>
  <si>
    <t>Г.5</t>
  </si>
  <si>
    <t>Г.6</t>
  </si>
  <si>
    <t>Г.7</t>
  </si>
  <si>
    <t xml:space="preserve">Простор за публику – хол, пратећи тоалети, гардероба, сувенирница, евентуално кафе итд.. </t>
  </si>
  <si>
    <t>Г.8</t>
  </si>
  <si>
    <t xml:space="preserve"> Простор за инструменте  </t>
  </si>
  <si>
    <t xml:space="preserve">Оријентациона планирана површина комуникација на нивоу објекта је око 2500 m2.
Површина хола и пратећих простора са комуникацијама дата је апроксимативно и њене површине могу бити оптимизоване у зависности од међусобног положаја сала и осталих простора који подразумевају коришћење већих помоћних простора. 
Санитарни простори у објекти обухватају просторе за публику, групне тоалете за извођаче и оне посебне, у склопу гардероба за солисте. Групне санитарне просторије се димензионишу на основу параметра од 1 тоалета на 20 посетилаца. Однос мушких и женских тоалетних капацитета је пола­пола. Укупан капацитет тоалетних пунктова се, пропорционално распоређује по етажама које користе посетиоци и извођачи.Гардеробе за публику се лоцирају у главном, приступном холу дворане. Димензионишу се параметром од 1m пулта на 70 посетилаца. Површина за смештај гардеробе посетилаца износи 0,2 m2 по посетиоцу, 
Додатак на нето површину зависно од групе износи :
група1. предавања, вежбе, испити и семинари 50 % група2.простори за наставу – кабинети30 % група3.лабораторији, практикуми и пом. простори50 % група4.заједничке службе и простори 40 % група5.простори за технику 30 %
Додатком на нето површину обухваћене су површине вертикалних (степеништа,лифтови) и хоризонталних комуникација, инсталација и зидова, што претпоставља програмску бруто површину.
</t>
  </si>
  <si>
    <t>(Д)   ХОЛОВИ КОМУНИКАЦИЈЕ И ПРАТЕЋИ ПРОСТОРИ  - НЕТО УКУПНО</t>
  </si>
  <si>
    <t>Ђ   ТЕХНИЧКИ ПРОСТОРИ</t>
  </si>
  <si>
    <t>….</t>
  </si>
  <si>
    <t xml:space="preserve">Ови простори обухватају техничке просторе инсталационих система грејања, климатизације, енергетске целине, обезбеђења простора, техничке комуникације, економске приступе, магацине опреме и евакуационе траке. Систем климатизације треба да има могућност да се климатизација селективно укључује/искључује за поједине делове зграде.
Уколико инвестиција дозволи догревање и хлађење унутрашњих простора комплекса на геотермалну енергију, поред велике финансијске уштеде у експлоатацији објекта и површина дела техничких простора за грејање и климатизацију биће знатно смањена.
Треба имати у виду да ће највећи део садржаја објекта бити опремљен техником за видео надзор. 
Препорука да се највећи део потребних техничких просторија смешта у подземним етажама.
</t>
  </si>
  <si>
    <t xml:space="preserve">Е ГАРАЖА И ПРАТЕЋИ САРЖАЈИ </t>
  </si>
  <si>
    <t xml:space="preserve">Пратећи садржаји подразумевају радионице, магацине, одлагање смећа и остале садржаје које подразумева овај тип објеката. 
Препорука да се део потребних гаражних места смешта у подземним етажама.
</t>
  </si>
  <si>
    <t>РЕКАПИТУЛАЦИЈА ПОВРШИНА</t>
  </si>
  <si>
    <t>УКУПНО НЕТО</t>
  </si>
  <si>
    <t>ОБЈЕКАТ БЕЗ ТЕХНИЧКИХ ПРОСТОРА НЕТО УКУПНО (m²)</t>
  </si>
  <si>
    <t>ОБЈЕКАТ СА ТЕХНИЧКИМ ПРОСТОРИМА НЕТО УКУПНО (m²)</t>
  </si>
  <si>
    <t>БРУТО ПОВРШИНА ОБЈЕКТА - НАДЗЕМНА УКУПНО (m²)</t>
  </si>
  <si>
    <t>БРУТО ПОВРШИНА ОБЈЕКТА - ПОДЗЕМНА УКУПНО (m²)</t>
  </si>
  <si>
    <t>БРУТО ПОВРШИНА ОБЈЕКТА - НАДЗЕМНА + ПОДЗЕМНА УКУПНО (m²)</t>
  </si>
  <si>
    <t xml:space="preserve">*Напомена: У ПРИЛОГУ 1  дати су детаљни опис појединих просторија , начин коришћења опрема и ближи просторни услови 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</si>
  <si>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1</t>
    </r>
  </si>
  <si>
    <t xml:space="preserve"> Биланси остварених капацитета по функционалним целинама и укупно - ОБЈЕКАТ ФАКУЛТЕТ МУЗИЧКЕ УМЕТНОСТИ</t>
  </si>
  <si>
    <t>назив просторије</t>
  </si>
  <si>
    <t>ознака просторије</t>
  </si>
  <si>
    <t>Апартмани за гостујуће професоре (3-4 апартмана)</t>
  </si>
  <si>
    <t>Учионица тип 1.1 (11x25 м2)</t>
  </si>
  <si>
    <t xml:space="preserve">Учионица тип 1.3.1 (27x25 м2)  </t>
  </si>
  <si>
    <t xml:space="preserve">Учионица тип 1.2 (5x25 м2) </t>
  </si>
  <si>
    <t xml:space="preserve">Учионица са предпростором тип 1.3.2  (25 м2 +11м2)  </t>
  </si>
  <si>
    <t xml:space="preserve">Учионица тип 1.4 (15x36 м2)  </t>
  </si>
  <si>
    <t>В.1.1</t>
  </si>
  <si>
    <t>А.1  УЧИОНИЦЕ ЗА ИНСТРУМЕНТАЛНУ НАСТАВУ</t>
  </si>
  <si>
    <t>A.1 УЧИОНИЦЕ ЗА ИНСТРУМЕНТАЛНУ НАСТАВУ НЕТО УКУПНО</t>
  </si>
  <si>
    <t xml:space="preserve"> А.2  САЛЕ ЗА ИНСТРУМЕНТАЛНУ НАСТАВУ И ИСПИТЕ и пратеће просторије</t>
  </si>
  <si>
    <t xml:space="preserve">  А.2  САЛЕ ЗА ИНСТРУМЕНТАЛНУ НАСТАВУ И ИСПИТЕ и пратеће просторије</t>
  </si>
  <si>
    <t>А.3 КОНФЕРЕНЦИЈСКЕ САЛЕ И АМФИТЕАТРИ И ПРАТЕЋИ ПРОСТОР</t>
  </si>
  <si>
    <t xml:space="preserve"> А.3 КОНФЕРЕНЦИЈСКЕ САЛЕ И АМФИТЕАТРИ И ПРАТЕЋИ ПРОСТОР</t>
  </si>
  <si>
    <t>А.4 САЛЕ ЗА ПЛЕС И ИГРУ И ПРАТЕЋИ ПРОСТОР</t>
  </si>
  <si>
    <t>A.5 ИНСТРУМЕНТАЛНЕ ВЕЖБАОНИЦЕ</t>
  </si>
  <si>
    <t>A.6 УЧИОНИЦЕ ЗА ТЕОРИЈСКУ НАСТАВУ</t>
  </si>
  <si>
    <t xml:space="preserve">A.7 КАБИНЕТИ ЗА НАСТАВНИКЕ </t>
  </si>
  <si>
    <t>В.1 СТРУЧНЕ СЛУЖБЕ ФАКУЛТЕТА</t>
  </si>
  <si>
    <t xml:space="preserve"> В.1 СТРУЧНЕ СЛУЖБЕ ФАКУЛТЕТА</t>
  </si>
  <si>
    <t>В.2 ПОМОЋНА СЛУЖБА</t>
  </si>
  <si>
    <t>В.3  ПОСЛОВОДСТВО – УПРАВА</t>
  </si>
  <si>
    <t>В.4  ИЗДАВАЧКА ДЕЛАТНОСТ</t>
  </si>
  <si>
    <t xml:space="preserve"> В.4  ИЗДАВАЧКА ДЕЛАТНОСТ</t>
  </si>
  <si>
    <t xml:space="preserve">В.5  ЗАЈЕДНИЧКИ ПРОСТОРИ       </t>
  </si>
  <si>
    <t xml:space="preserve">В.5  ЗАЈЕДНИЧКИ ПРОСТОРИ     </t>
  </si>
  <si>
    <t>(Г)   РОСТОРИ ЗА ЈАВНА ИЗВОЂЕЊА  концертне сале , сале за плес и пратећи простори  - НЕТО УКУПНО</t>
  </si>
  <si>
    <t>(Ђ)   ТЕХНИЧКИ ПРОСТОРИ - НЕТО УКУПНО</t>
  </si>
  <si>
    <t>(Е) ГАРАЖА И ПРАТЕЋИ САРЖАЈИ - НЕТО УКУПНО</t>
  </si>
  <si>
    <t>(В)   УПРАВА И АДМИНИСТРАЦИЈА - НЕТО УКУПНО</t>
  </si>
  <si>
    <t>(Б )   ПРОСТОР БИБЛИОТЕКЕ - НЕТО УКУПНО</t>
  </si>
  <si>
    <t>(А)  ПРОСТОРИ ЗА НАСТАВУ - НЕТО УКУПНО</t>
  </si>
  <si>
    <t xml:space="preserve">Амфитеатар  (оријентациона површина  350м2)  </t>
  </si>
  <si>
    <t>простор за одмор, кафу … (оријентациона површина 150m2)</t>
  </si>
  <si>
    <t>Мала сала за плес/игру (2х140м2)</t>
  </si>
  <si>
    <t xml:space="preserve">Инструментална вежбаоница са полуконцертним клавиром  или празна (24х15м2) </t>
  </si>
  <si>
    <t xml:space="preserve">Инструментална вежбаоница са полу концертним клавиром  или празна (61х9м2)  </t>
  </si>
  <si>
    <t xml:space="preserve">Инструментална вежбаоница са пијанином или празна (10х9м2)  </t>
  </si>
  <si>
    <t>Групна инструментална вежбаоница (2х36м2)</t>
  </si>
  <si>
    <t>Инструментална вежбаоница са два клавира (2х25м2)</t>
  </si>
  <si>
    <t>Велика учионица за теоријску наставу (7x60m2)</t>
  </si>
  <si>
    <t xml:space="preserve">Велика учионица за теоријску наставу  </t>
  </si>
  <si>
    <t xml:space="preserve">Мала учионица  за теоријску наставу </t>
  </si>
  <si>
    <t>Мала учионица за теоријску наставу (10x30m2)</t>
  </si>
  <si>
    <t xml:space="preserve">Кабинет уз инструменталне вежбаонице (10x12m2) </t>
  </si>
  <si>
    <t xml:space="preserve">Кабинет за научни рад површине (28x12m2) </t>
  </si>
  <si>
    <t>Простор за опоравак и релаксацију и теретана (150m2)</t>
  </si>
  <si>
    <t>Велика сала за плес/игру  (280m2)</t>
  </si>
  <si>
    <t xml:space="preserve">Сала за научне конференције  (70 м2)  </t>
  </si>
  <si>
    <t>Сала за научне  конференције (120 м2)</t>
  </si>
  <si>
    <t>Магацински простор  (250м2)</t>
  </si>
  <si>
    <t xml:space="preserve">Библиотека –отворен приступ  (250м2)  </t>
  </si>
  <si>
    <t xml:space="preserve">Читаоница  (60м2)  </t>
  </si>
  <si>
    <t>Простор за групни рад (15м2)</t>
  </si>
  <si>
    <t xml:space="preserve">Makerspace  (15м2) </t>
  </si>
  <si>
    <t xml:space="preserve">Простор за издавање публикација  (25м2)  </t>
  </si>
  <si>
    <t xml:space="preserve">Канцеларија за рад запослених   (30м2)  </t>
  </si>
  <si>
    <t xml:space="preserve">Канцеларија за шефа  Библиотеке  (15м2)  </t>
  </si>
  <si>
    <t>Секретар факултета (25м2)</t>
  </si>
  <si>
    <t>ИТ служба (25м2)</t>
  </si>
  <si>
    <t>Општа служба, активна архива (40м2)</t>
  </si>
  <si>
    <t>Рачуноводство/активна архива (25м2)</t>
  </si>
  <si>
    <t>Студентски реферат*  (55м2)</t>
  </si>
  <si>
    <t xml:space="preserve">Архива (100м2) </t>
  </si>
  <si>
    <t xml:space="preserve">Серверска соба (25м2) </t>
  </si>
  <si>
    <t>међународна служба/ активна архива (25м2)</t>
  </si>
  <si>
    <t xml:space="preserve">Домарска радионица   (25м2 +15м2) </t>
  </si>
  <si>
    <t xml:space="preserve">Атеље за клавијатурне инструменте  (36м2) </t>
  </si>
  <si>
    <t xml:space="preserve">Просторија са локерима за пресвлачење за 10-15  особа  тушеви тоалет  (30м2) </t>
  </si>
  <si>
    <t xml:space="preserve">Додатна просторија за  клавирштимере (12м2) </t>
  </si>
  <si>
    <t xml:space="preserve">Канцеларија декана (30м2)  </t>
  </si>
  <si>
    <t xml:space="preserve">Канцеларија за пријем  гостију  (25м2) </t>
  </si>
  <si>
    <t xml:space="preserve">Канцеларија шефа кабинета (25м2) </t>
  </si>
  <si>
    <t>Канцеларија студентског  парламента (25м2)</t>
  </si>
  <si>
    <t xml:space="preserve">Сала за састанке велика (45м2) </t>
  </si>
  <si>
    <t xml:space="preserve">Сала за састанке мала  (30м2) </t>
  </si>
  <si>
    <t>Канцеларија за издавачку делатност (25м2)</t>
  </si>
  <si>
    <t xml:space="preserve">Скриптарница (25м2) </t>
  </si>
  <si>
    <t xml:space="preserve">Сувенирница  (12м2) </t>
  </si>
  <si>
    <t xml:space="preserve">Складишни простор  за материјал Центра за издавачке  делатности (70м2) </t>
  </si>
  <si>
    <t>Фоноархив  (50m2)</t>
  </si>
  <si>
    <t>Дигитална лабораторија (100m2)</t>
  </si>
  <si>
    <t xml:space="preserve">Сала са бином (120m2)   </t>
  </si>
  <si>
    <t xml:space="preserve">Сала са бином (120m2)  </t>
  </si>
  <si>
    <t xml:space="preserve">Сала без бине (120m2)  </t>
  </si>
  <si>
    <t xml:space="preserve">Сала за наставу  са помоћном просторијом   (200м2) </t>
  </si>
  <si>
    <t>Помоћни простор (40m2)</t>
  </si>
  <si>
    <t>Сала за џез (80m2)</t>
  </si>
  <si>
    <t>Тонски студио са глувом собом (120m2)</t>
  </si>
  <si>
    <t>Велика учионица за теоријску наставу - Катедра за џез (60m2)</t>
  </si>
  <si>
    <t xml:space="preserve">Део за стручан рад на компјутерима (60м2) </t>
  </si>
  <si>
    <t xml:space="preserve">Просторија за слушање музике (60м2) </t>
  </si>
  <si>
    <t>Шеф опште службе, шеф студентске службе, ПР, виши нивои студија (4х12-15м2)</t>
  </si>
  <si>
    <t>Шеф рачуноводства (15м2)</t>
  </si>
  <si>
    <t xml:space="preserve">Концертна сала 400 (600) места - сала за концерте симфонијског оркестра (површина бине око 290m2)  </t>
  </si>
  <si>
    <t>Сала за оперске/балетске представе гледалиште од 200 места ( 300 м2 (+120м2))</t>
  </si>
  <si>
    <t xml:space="preserve">Сала за камерне и солистичке концерте (300м2)   </t>
  </si>
  <si>
    <t>Сала за џез музику (биг бенд) (300м2)</t>
  </si>
  <si>
    <t xml:space="preserve"> Велики тонски студио (335 м2)</t>
  </si>
  <si>
    <t>Простор за извођаче гардеробе и тоалети са тушевима (250m2 )</t>
  </si>
  <si>
    <t>Учионица тип 1.5  (150 м2)</t>
  </si>
  <si>
    <t>А.2.4</t>
  </si>
  <si>
    <t>В.1.4.</t>
  </si>
  <si>
    <t>В.1.5</t>
  </si>
  <si>
    <t>В.3.1</t>
  </si>
  <si>
    <t>В.3.2</t>
  </si>
  <si>
    <t>В.3.3</t>
  </si>
  <si>
    <t>В.3.5</t>
  </si>
  <si>
    <t>В.3.6</t>
  </si>
  <si>
    <t>В.3.7</t>
  </si>
  <si>
    <t xml:space="preserve"> A.2.1.1</t>
  </si>
  <si>
    <t>А.2.1.2</t>
  </si>
  <si>
    <t>А.4.1</t>
  </si>
  <si>
    <t>А.4.2</t>
  </si>
  <si>
    <t>В 1.1.1</t>
  </si>
  <si>
    <r>
      <t>Свлачионице (</t>
    </r>
    <r>
      <rPr>
        <sz val="11"/>
        <rFont val="Calibri"/>
        <family val="2"/>
        <scheme val="minor"/>
      </rPr>
      <t>60м2)</t>
    </r>
    <r>
      <rPr>
        <sz val="11"/>
        <rFont val="Calibri"/>
        <family val="2"/>
        <charset val="238"/>
        <scheme val="minor"/>
      </rPr>
      <t xml:space="preserve"> </t>
    </r>
  </si>
  <si>
    <t xml:space="preserve">Канцеларија продекана  (4х15м2) </t>
  </si>
  <si>
    <t>В.3.4.1-4</t>
  </si>
  <si>
    <r>
      <t xml:space="preserve">Портирница 1-3 </t>
    </r>
    <r>
      <rPr>
        <i/>
        <sz val="11"/>
        <rFont val="Calibri"/>
        <family val="2"/>
        <scheme val="minor"/>
      </rPr>
      <t>зграда може имати и више улаза</t>
    </r>
    <r>
      <rPr>
        <sz val="11"/>
        <rFont val="Calibri"/>
        <family val="2"/>
        <charset val="238"/>
        <scheme val="minor"/>
      </rPr>
      <t xml:space="preserve"> (3х9м2)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</si>
</sst>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Fill="1"/>
    <xf numFmtId="0" fontId="9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/>
    </xf>
    <xf numFmtId="4" fontId="13" fillId="6" borderId="10" xfId="0" applyNumberFormat="1" applyFont="1" applyFill="1" applyBorder="1" applyAlignment="1">
      <alignment horizontal="center"/>
    </xf>
    <xf numFmtId="4" fontId="15" fillId="3" borderId="9" xfId="0" applyNumberFormat="1" applyFont="1" applyFill="1" applyBorder="1" applyAlignment="1">
      <alignment horizontal="center" vertical="center"/>
    </xf>
    <xf numFmtId="4" fontId="7" fillId="3" borderId="9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8" fillId="0" borderId="0" xfId="0" applyFont="1"/>
    <xf numFmtId="4" fontId="13" fillId="0" borderId="10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0" fontId="18" fillId="0" borderId="0" xfId="0" applyFont="1" applyFill="1"/>
    <xf numFmtId="0" fontId="0" fillId="0" borderId="0" xfId="0" applyFill="1"/>
    <xf numFmtId="4" fontId="9" fillId="0" borderId="10" xfId="0" applyNumberFormat="1" applyFont="1" applyFill="1" applyBorder="1" applyAlignment="1"/>
    <xf numFmtId="4" fontId="9" fillId="0" borderId="9" xfId="0" applyNumberFormat="1" applyFont="1" applyFill="1" applyBorder="1" applyAlignment="1">
      <alignment horizontal="center"/>
    </xf>
    <xf numFmtId="4" fontId="0" fillId="0" borderId="9" xfId="0" applyNumberFormat="1" applyBorder="1"/>
    <xf numFmtId="4" fontId="9" fillId="0" borderId="9" xfId="0" applyNumberFormat="1" applyFont="1" applyFill="1" applyBorder="1" applyAlignment="1"/>
    <xf numFmtId="4" fontId="2" fillId="0" borderId="0" xfId="0" applyNumberFormat="1" applyFont="1" applyFill="1"/>
    <xf numFmtId="4" fontId="9" fillId="5" borderId="9" xfId="0" applyNumberFormat="1" applyFont="1" applyFill="1" applyBorder="1" applyAlignment="1"/>
    <xf numFmtId="4" fontId="9" fillId="0" borderId="9" xfId="0" applyNumberFormat="1" applyFont="1" applyFill="1" applyBorder="1" applyAlignment="1">
      <alignment horizontal="left"/>
    </xf>
    <xf numFmtId="4" fontId="9" fillId="0" borderId="9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left" wrapText="1"/>
    </xf>
    <xf numFmtId="4" fontId="9" fillId="5" borderId="10" xfId="0" applyNumberFormat="1" applyFont="1" applyFill="1" applyBorder="1" applyAlignment="1"/>
    <xf numFmtId="4" fontId="18" fillId="0" borderId="9" xfId="0" applyNumberFormat="1" applyFont="1" applyFill="1" applyBorder="1" applyAlignment="1">
      <alignment horizontal="center"/>
    </xf>
    <xf numFmtId="4" fontId="18" fillId="0" borderId="9" xfId="0" applyNumberFormat="1" applyFont="1" applyBorder="1"/>
    <xf numFmtId="4" fontId="18" fillId="0" borderId="9" xfId="0" applyNumberFormat="1" applyFont="1" applyFill="1" applyBorder="1" applyAlignment="1"/>
    <xf numFmtId="4" fontId="19" fillId="0" borderId="0" xfId="0" applyNumberFormat="1" applyFont="1" applyFill="1"/>
    <xf numFmtId="4" fontId="0" fillId="0" borderId="9" xfId="0" applyNumberFormat="1" applyBorder="1" applyAlignment="1">
      <alignment vertical="center" wrapText="1"/>
    </xf>
    <xf numFmtId="4" fontId="0" fillId="0" borderId="9" xfId="0" applyNumberFormat="1" applyBorder="1" applyAlignment="1">
      <alignment vertical="top" wrapText="1"/>
    </xf>
    <xf numFmtId="4" fontId="14" fillId="0" borderId="9" xfId="0" applyNumberFormat="1" applyFont="1" applyBorder="1" applyAlignment="1">
      <alignment vertical="top" wrapText="1"/>
    </xf>
    <xf numFmtId="4" fontId="9" fillId="0" borderId="9" xfId="0" applyNumberFormat="1" applyFont="1" applyFill="1" applyBorder="1" applyAlignment="1">
      <alignment horizontal="right"/>
    </xf>
    <xf numFmtId="4" fontId="0" fillId="0" borderId="9" xfId="0" applyNumberFormat="1" applyFill="1" applyBorder="1" applyAlignment="1">
      <alignment vertical="top" wrapText="1"/>
    </xf>
    <xf numFmtId="4" fontId="14" fillId="0" borderId="11" xfId="0" applyNumberFormat="1" applyFont="1" applyFill="1" applyBorder="1" applyAlignment="1">
      <alignment vertical="top" wrapText="1"/>
    </xf>
    <xf numFmtId="4" fontId="9" fillId="0" borderId="9" xfId="0" applyNumberFormat="1" applyFont="1" applyFill="1" applyBorder="1" applyAlignment="1">
      <alignment horizontal="right" wrapText="1"/>
    </xf>
    <xf numFmtId="4" fontId="0" fillId="0" borderId="0" xfId="0" applyNumberFormat="1"/>
    <xf numFmtId="4" fontId="7" fillId="5" borderId="3" xfId="0" applyNumberFormat="1" applyFont="1" applyFill="1" applyBorder="1" applyAlignment="1">
      <alignment vertical="center"/>
    </xf>
    <xf numFmtId="4" fontId="14" fillId="0" borderId="9" xfId="0" applyNumberFormat="1" applyFont="1" applyBorder="1"/>
    <xf numFmtId="4" fontId="16" fillId="0" borderId="9" xfId="0" applyNumberFormat="1" applyFont="1" applyFill="1" applyBorder="1" applyAlignment="1">
      <alignment horizontal="center"/>
    </xf>
    <xf numFmtId="4" fontId="17" fillId="0" borderId="9" xfId="0" applyNumberFormat="1" applyFont="1" applyBorder="1"/>
    <xf numFmtId="4" fontId="18" fillId="0" borderId="9" xfId="0" applyNumberFormat="1" applyFont="1" applyFill="1" applyBorder="1" applyAlignment="1">
      <alignment horizontal="right"/>
    </xf>
    <xf numFmtId="4" fontId="16" fillId="0" borderId="9" xfId="0" applyNumberFormat="1" applyFont="1" applyBorder="1"/>
    <xf numFmtId="4" fontId="0" fillId="0" borderId="9" xfId="0" applyNumberFormat="1" applyFill="1" applyBorder="1"/>
    <xf numFmtId="4" fontId="0" fillId="0" borderId="9" xfId="0" applyNumberFormat="1" applyFill="1" applyBorder="1" applyAlignment="1">
      <alignment vertical="center" wrapText="1"/>
    </xf>
    <xf numFmtId="4" fontId="18" fillId="0" borderId="9" xfId="0" applyNumberFormat="1" applyFont="1" applyFill="1" applyBorder="1" applyAlignment="1">
      <alignment vertical="center" wrapText="1"/>
    </xf>
    <xf numFmtId="4" fontId="0" fillId="0" borderId="9" xfId="0" applyNumberForma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left" vertical="center"/>
    </xf>
    <xf numFmtId="4" fontId="2" fillId="0" borderId="0" xfId="0" applyNumberFormat="1" applyFont="1"/>
    <xf numFmtId="4" fontId="7" fillId="5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left"/>
    </xf>
    <xf numFmtId="4" fontId="7" fillId="3" borderId="1" xfId="0" applyNumberFormat="1" applyFont="1" applyFill="1" applyBorder="1" applyAlignment="1">
      <alignment horizontal="right" vertical="center"/>
    </xf>
    <xf numFmtId="4" fontId="18" fillId="0" borderId="9" xfId="0" applyNumberFormat="1" applyFont="1" applyFill="1" applyBorder="1" applyAlignment="1">
      <alignment horizontal="left"/>
    </xf>
    <xf numFmtId="4" fontId="18" fillId="0" borderId="9" xfId="0" applyNumberFormat="1" applyFont="1" applyFill="1" applyBorder="1" applyAlignment="1">
      <alignment horizontal="right" wrapText="1"/>
    </xf>
    <xf numFmtId="4" fontId="18" fillId="0" borderId="9" xfId="0" applyNumberFormat="1" applyFont="1" applyFill="1" applyBorder="1"/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4" fontId="8" fillId="4" borderId="1" xfId="0" applyNumberFormat="1" applyFont="1" applyFill="1" applyBorder="1" applyAlignment="1">
      <alignment horizontal="left" vertical="center"/>
    </xf>
    <xf numFmtId="4" fontId="8" fillId="4" borderId="2" xfId="0" applyNumberFormat="1" applyFont="1" applyFill="1" applyBorder="1" applyAlignment="1">
      <alignment horizontal="left" vertical="center"/>
    </xf>
    <xf numFmtId="4" fontId="8" fillId="4" borderId="3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left" vertical="center"/>
    </xf>
    <xf numFmtId="4" fontId="7" fillId="3" borderId="2" xfId="0" applyNumberFormat="1" applyFont="1" applyFill="1" applyBorder="1" applyAlignment="1">
      <alignment horizontal="left" vertical="center"/>
    </xf>
    <xf numFmtId="4" fontId="7" fillId="3" borderId="3" xfId="0" applyNumberFormat="1" applyFont="1" applyFill="1" applyBorder="1" applyAlignment="1">
      <alignment horizontal="left" vertical="center"/>
    </xf>
    <xf numFmtId="4" fontId="7" fillId="5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/>
    </xf>
    <xf numFmtId="0" fontId="18" fillId="0" borderId="0" xfId="0" applyFont="1" applyBorder="1"/>
    <xf numFmtId="0" fontId="18" fillId="0" borderId="0" xfId="0" applyFont="1" applyFill="1" applyBorder="1"/>
    <xf numFmtId="4" fontId="20" fillId="0" borderId="0" xfId="0" applyNumberFormat="1" applyFont="1" applyFill="1" applyBorder="1" applyAlignment="1">
      <alignment horizontal="right" vertical="center"/>
    </xf>
    <xf numFmtId="4" fontId="19" fillId="0" borderId="0" xfId="0" applyNumberFormat="1" applyFont="1" applyFill="1" applyBorder="1"/>
    <xf numFmtId="4" fontId="4" fillId="2" borderId="2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0" fillId="0" borderId="0" xfId="0" applyBorder="1"/>
    <xf numFmtId="0" fontId="7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tabSelected="1" topLeftCell="A148" zoomScaleNormal="100" workbookViewId="0">
      <selection activeCell="F162" sqref="F162"/>
    </sheetView>
  </sheetViews>
  <sheetFormatPr defaultRowHeight="15" x14ac:dyDescent="0.25"/>
  <cols>
    <col min="1" max="1" width="12.42578125" customWidth="1"/>
    <col min="2" max="2" width="92.85546875" bestFit="1" customWidth="1"/>
    <col min="3" max="3" width="33.7109375" customWidth="1"/>
    <col min="4" max="4" width="12.85546875" customWidth="1"/>
  </cols>
  <sheetData>
    <row r="1" spans="1:4" x14ac:dyDescent="0.25">
      <c r="A1" s="75" t="s">
        <v>109</v>
      </c>
      <c r="B1" s="76"/>
      <c r="C1" s="77"/>
      <c r="D1" s="3"/>
    </row>
    <row r="2" spans="1:4" ht="15.75" x14ac:dyDescent="0.25">
      <c r="A2" s="4" t="s">
        <v>110</v>
      </c>
      <c r="B2" s="5"/>
      <c r="C2" s="6"/>
      <c r="D2" s="3"/>
    </row>
    <row r="3" spans="1:4" ht="15.75" x14ac:dyDescent="0.25">
      <c r="A3" s="78" t="s">
        <v>0</v>
      </c>
      <c r="B3" s="79"/>
      <c r="C3" s="80"/>
      <c r="D3" s="3"/>
    </row>
    <row r="4" spans="1:4" ht="15.75" x14ac:dyDescent="0.25">
      <c r="A4" s="78" t="s">
        <v>1</v>
      </c>
      <c r="B4" s="79"/>
      <c r="C4" s="80"/>
      <c r="D4" s="3"/>
    </row>
    <row r="5" spans="1:4" ht="15.75" x14ac:dyDescent="0.25">
      <c r="A5" s="78" t="s">
        <v>2</v>
      </c>
      <c r="B5" s="79"/>
      <c r="C5" s="80"/>
      <c r="D5" s="3"/>
    </row>
    <row r="6" spans="1:4" ht="15.75" x14ac:dyDescent="0.25">
      <c r="A6" s="78" t="s">
        <v>3</v>
      </c>
      <c r="B6" s="79"/>
      <c r="C6" s="80"/>
      <c r="D6" s="3"/>
    </row>
    <row r="7" spans="1:4" ht="15.75" x14ac:dyDescent="0.25">
      <c r="A7" s="78" t="s">
        <v>4</v>
      </c>
      <c r="B7" s="79"/>
      <c r="C7" s="80"/>
      <c r="D7" s="3"/>
    </row>
    <row r="8" spans="1:4" ht="15.75" x14ac:dyDescent="0.25">
      <c r="A8" s="78" t="s">
        <v>5</v>
      </c>
      <c r="B8" s="79"/>
      <c r="C8" s="80"/>
      <c r="D8" s="3"/>
    </row>
    <row r="9" spans="1:4" ht="15.75" x14ac:dyDescent="0.25">
      <c r="A9" s="78" t="s">
        <v>6</v>
      </c>
      <c r="B9" s="79"/>
      <c r="C9" s="80"/>
      <c r="D9" s="3"/>
    </row>
    <row r="10" spans="1:4" ht="15.75" x14ac:dyDescent="0.25">
      <c r="A10" s="78"/>
      <c r="B10" s="79"/>
      <c r="C10" s="80"/>
      <c r="D10" s="3"/>
    </row>
    <row r="11" spans="1:4" ht="15.75" x14ac:dyDescent="0.25">
      <c r="A11" s="81" t="s">
        <v>7</v>
      </c>
      <c r="B11" s="82"/>
      <c r="C11" s="83"/>
      <c r="D11" s="3"/>
    </row>
    <row r="12" spans="1:4" ht="25.5" x14ac:dyDescent="0.25">
      <c r="A12" s="17" t="s">
        <v>112</v>
      </c>
      <c r="B12" s="18" t="s">
        <v>111</v>
      </c>
      <c r="C12" s="7" t="s">
        <v>8</v>
      </c>
      <c r="D12" s="3"/>
    </row>
    <row r="13" spans="1:4" ht="15.75" x14ac:dyDescent="0.25">
      <c r="A13" s="84" t="s">
        <v>9</v>
      </c>
      <c r="B13" s="85"/>
      <c r="C13" s="86"/>
      <c r="D13" s="8"/>
    </row>
    <row r="14" spans="1:4" x14ac:dyDescent="0.25">
      <c r="A14" s="72" t="s">
        <v>120</v>
      </c>
      <c r="B14" s="73"/>
      <c r="C14" s="74"/>
      <c r="D14" s="8"/>
    </row>
    <row r="15" spans="1:4" x14ac:dyDescent="0.25">
      <c r="A15" s="9" t="s">
        <v>10</v>
      </c>
      <c r="B15" s="10" t="s">
        <v>114</v>
      </c>
      <c r="C15" s="30">
        <v>266.75</v>
      </c>
      <c r="D15" s="8"/>
    </row>
    <row r="16" spans="1:4" x14ac:dyDescent="0.25">
      <c r="A16" s="9" t="s">
        <v>11</v>
      </c>
      <c r="B16" s="10" t="s">
        <v>116</v>
      </c>
      <c r="C16" s="30">
        <v>121.25</v>
      </c>
      <c r="D16" s="8"/>
    </row>
    <row r="17" spans="1:4" x14ac:dyDescent="0.25">
      <c r="A17" s="9" t="s">
        <v>12</v>
      </c>
      <c r="B17" s="10" t="s">
        <v>115</v>
      </c>
      <c r="C17" s="30">
        <v>654.75</v>
      </c>
      <c r="D17" s="8"/>
    </row>
    <row r="18" spans="1:4" x14ac:dyDescent="0.25">
      <c r="A18" s="9" t="s">
        <v>13</v>
      </c>
      <c r="B18" s="10" t="s">
        <v>117</v>
      </c>
      <c r="C18" s="30">
        <v>35.25</v>
      </c>
      <c r="D18" s="8"/>
    </row>
    <row r="19" spans="1:4" x14ac:dyDescent="0.25">
      <c r="A19" s="9" t="s">
        <v>14</v>
      </c>
      <c r="B19" s="10" t="s">
        <v>118</v>
      </c>
      <c r="C19" s="30">
        <v>551.25</v>
      </c>
      <c r="D19" s="8"/>
    </row>
    <row r="20" spans="1:4" x14ac:dyDescent="0.25">
      <c r="A20" s="11" t="s">
        <v>15</v>
      </c>
      <c r="B20" s="12" t="s">
        <v>212</v>
      </c>
      <c r="C20" s="30">
        <v>166</v>
      </c>
      <c r="D20" s="8"/>
    </row>
    <row r="21" spans="1:4" x14ac:dyDescent="0.25">
      <c r="A21" s="90" t="s">
        <v>121</v>
      </c>
      <c r="B21" s="91"/>
      <c r="C21" s="19">
        <f>SUM(C15:C20)</f>
        <v>1795.25</v>
      </c>
      <c r="D21" s="8"/>
    </row>
    <row r="22" spans="1:4" x14ac:dyDescent="0.25">
      <c r="A22" s="72" t="s">
        <v>122</v>
      </c>
      <c r="B22" s="73"/>
      <c r="C22" s="74"/>
      <c r="D22" s="8"/>
    </row>
    <row r="23" spans="1:4" x14ac:dyDescent="0.25">
      <c r="A23" s="31" t="s">
        <v>222</v>
      </c>
      <c r="B23" s="32" t="s">
        <v>194</v>
      </c>
      <c r="C23" s="33">
        <v>115</v>
      </c>
      <c r="D23" s="34"/>
    </row>
    <row r="24" spans="1:4" x14ac:dyDescent="0.25">
      <c r="A24" s="31" t="s">
        <v>223</v>
      </c>
      <c r="B24" s="32" t="s">
        <v>195</v>
      </c>
      <c r="C24" s="33">
        <v>115</v>
      </c>
      <c r="D24" s="34"/>
    </row>
    <row r="25" spans="1:4" x14ac:dyDescent="0.25">
      <c r="A25" s="31" t="s">
        <v>16</v>
      </c>
      <c r="B25" s="32" t="s">
        <v>196</v>
      </c>
      <c r="C25" s="33">
        <v>115</v>
      </c>
      <c r="D25" s="34"/>
    </row>
    <row r="26" spans="1:4" x14ac:dyDescent="0.25">
      <c r="A26" s="31" t="s">
        <v>17</v>
      </c>
      <c r="B26" s="32" t="s">
        <v>196</v>
      </c>
      <c r="C26" s="33">
        <v>115</v>
      </c>
      <c r="D26" s="34"/>
    </row>
    <row r="27" spans="1:4" x14ac:dyDescent="0.25">
      <c r="A27" s="31" t="s">
        <v>18</v>
      </c>
      <c r="B27" s="32" t="s">
        <v>197</v>
      </c>
      <c r="C27" s="35">
        <v>239</v>
      </c>
      <c r="D27" s="34"/>
    </row>
    <row r="28" spans="1:4" x14ac:dyDescent="0.25">
      <c r="A28" s="31" t="s">
        <v>19</v>
      </c>
      <c r="B28" s="36" t="s">
        <v>198</v>
      </c>
      <c r="C28" s="37">
        <v>38</v>
      </c>
      <c r="D28" s="34"/>
    </row>
    <row r="29" spans="1:4" x14ac:dyDescent="0.25">
      <c r="A29" s="31" t="s">
        <v>20</v>
      </c>
      <c r="B29" s="36" t="s">
        <v>199</v>
      </c>
      <c r="C29" s="37">
        <v>108</v>
      </c>
      <c r="D29" s="34"/>
    </row>
    <row r="30" spans="1:4" x14ac:dyDescent="0.25">
      <c r="A30" s="31" t="s">
        <v>213</v>
      </c>
      <c r="B30" s="36" t="s">
        <v>200</v>
      </c>
      <c r="C30" s="37">
        <v>108</v>
      </c>
      <c r="D30" s="34"/>
    </row>
    <row r="31" spans="1:4" x14ac:dyDescent="0.25">
      <c r="A31" s="92" t="s">
        <v>123</v>
      </c>
      <c r="B31" s="93"/>
      <c r="C31" s="19">
        <f>SUM(C23:C30)</f>
        <v>953</v>
      </c>
      <c r="D31" s="34"/>
    </row>
    <row r="32" spans="1:4" x14ac:dyDescent="0.25">
      <c r="A32" s="87" t="s">
        <v>124</v>
      </c>
      <c r="B32" s="88"/>
      <c r="C32" s="89"/>
      <c r="D32" s="34"/>
    </row>
    <row r="33" spans="1:4" x14ac:dyDescent="0.25">
      <c r="A33" s="38" t="s">
        <v>21</v>
      </c>
      <c r="B33" s="39" t="s">
        <v>144</v>
      </c>
      <c r="C33" s="40">
        <v>342.05</v>
      </c>
      <c r="D33" s="34"/>
    </row>
    <row r="34" spans="1:4" x14ac:dyDescent="0.25">
      <c r="A34" s="38" t="s">
        <v>22</v>
      </c>
      <c r="B34" s="39" t="s">
        <v>161</v>
      </c>
      <c r="C34" s="30">
        <v>115</v>
      </c>
      <c r="D34" s="34"/>
    </row>
    <row r="35" spans="1:4" x14ac:dyDescent="0.25">
      <c r="A35" s="38" t="s">
        <v>23</v>
      </c>
      <c r="B35" s="39" t="s">
        <v>160</v>
      </c>
      <c r="C35" s="30">
        <v>77</v>
      </c>
      <c r="D35" s="34"/>
    </row>
    <row r="36" spans="1:4" x14ac:dyDescent="0.25">
      <c r="A36" s="38" t="s">
        <v>24</v>
      </c>
      <c r="B36" s="36" t="s">
        <v>145</v>
      </c>
      <c r="C36" s="40">
        <v>67</v>
      </c>
      <c r="D36" s="34"/>
    </row>
    <row r="37" spans="1:4" x14ac:dyDescent="0.25">
      <c r="A37" s="92" t="s">
        <v>125</v>
      </c>
      <c r="B37" s="93"/>
      <c r="C37" s="19">
        <f>SUM(C33:C36)</f>
        <v>601.04999999999995</v>
      </c>
      <c r="D37" s="34"/>
    </row>
    <row r="38" spans="1:4" x14ac:dyDescent="0.25">
      <c r="A38" s="87" t="s">
        <v>126</v>
      </c>
      <c r="B38" s="88"/>
      <c r="C38" s="89"/>
      <c r="D38" s="34"/>
    </row>
    <row r="39" spans="1:4" x14ac:dyDescent="0.25">
      <c r="A39" s="31" t="s">
        <v>224</v>
      </c>
      <c r="B39" s="32" t="s">
        <v>159</v>
      </c>
      <c r="C39" s="33">
        <v>340</v>
      </c>
      <c r="D39" s="34"/>
    </row>
    <row r="40" spans="1:4" x14ac:dyDescent="0.25">
      <c r="A40" s="31" t="s">
        <v>225</v>
      </c>
      <c r="B40" s="32" t="s">
        <v>146</v>
      </c>
      <c r="C40" s="33">
        <v>232</v>
      </c>
      <c r="D40" s="34"/>
    </row>
    <row r="41" spans="1:4" s="24" customFormat="1" x14ac:dyDescent="0.25">
      <c r="A41" s="41" t="s">
        <v>25</v>
      </c>
      <c r="B41" s="42" t="s">
        <v>227</v>
      </c>
      <c r="C41" s="43">
        <v>58</v>
      </c>
      <c r="D41" s="44"/>
    </row>
    <row r="42" spans="1:4" x14ac:dyDescent="0.25">
      <c r="A42" s="31" t="s">
        <v>26</v>
      </c>
      <c r="B42" s="36" t="s">
        <v>158</v>
      </c>
      <c r="C42" s="37">
        <v>140</v>
      </c>
      <c r="D42" s="34"/>
    </row>
    <row r="43" spans="1:4" x14ac:dyDescent="0.25">
      <c r="A43" s="92" t="s">
        <v>126</v>
      </c>
      <c r="B43" s="93"/>
      <c r="C43" s="19">
        <f>SUM(C39:C42)</f>
        <v>770</v>
      </c>
      <c r="D43" s="34"/>
    </row>
    <row r="44" spans="1:4" x14ac:dyDescent="0.25">
      <c r="A44" s="87" t="s">
        <v>127</v>
      </c>
      <c r="B44" s="88"/>
      <c r="C44" s="89"/>
      <c r="D44" s="34"/>
    </row>
    <row r="45" spans="1:4" x14ac:dyDescent="0.25">
      <c r="A45" s="31" t="s">
        <v>27</v>
      </c>
      <c r="B45" s="45" t="s">
        <v>147</v>
      </c>
      <c r="C45" s="33">
        <v>349.2</v>
      </c>
      <c r="D45" s="34"/>
    </row>
    <row r="46" spans="1:4" x14ac:dyDescent="0.25">
      <c r="A46" s="31" t="s">
        <v>28</v>
      </c>
      <c r="B46" s="45" t="s">
        <v>148</v>
      </c>
      <c r="C46" s="33">
        <v>555.1</v>
      </c>
      <c r="D46" s="34"/>
    </row>
    <row r="47" spans="1:4" x14ac:dyDescent="0.25">
      <c r="A47" s="31" t="s">
        <v>29</v>
      </c>
      <c r="B47" s="45" t="s">
        <v>149</v>
      </c>
      <c r="C47" s="33">
        <v>91</v>
      </c>
      <c r="D47" s="34"/>
    </row>
    <row r="48" spans="1:4" x14ac:dyDescent="0.25">
      <c r="A48" s="31" t="s">
        <v>30</v>
      </c>
      <c r="B48" s="32" t="s">
        <v>150</v>
      </c>
      <c r="C48" s="33">
        <v>73.52</v>
      </c>
      <c r="D48" s="34"/>
    </row>
    <row r="49" spans="1:12" x14ac:dyDescent="0.25">
      <c r="A49" s="31" t="s">
        <v>31</v>
      </c>
      <c r="B49" s="46" t="s">
        <v>151</v>
      </c>
      <c r="C49" s="37">
        <v>51.2</v>
      </c>
      <c r="D49" s="34"/>
    </row>
    <row r="50" spans="1:12" x14ac:dyDescent="0.25">
      <c r="A50" s="92" t="s">
        <v>127</v>
      </c>
      <c r="B50" s="93"/>
      <c r="C50" s="19">
        <f>SUM(C45:C49)</f>
        <v>1120.02</v>
      </c>
      <c r="D50" s="34"/>
    </row>
    <row r="51" spans="1:12" x14ac:dyDescent="0.25">
      <c r="A51" s="87" t="s">
        <v>128</v>
      </c>
      <c r="B51" s="88"/>
      <c r="C51" s="89"/>
      <c r="D51" s="34"/>
    </row>
    <row r="52" spans="1:12" x14ac:dyDescent="0.25">
      <c r="A52" s="31" t="s">
        <v>32</v>
      </c>
      <c r="B52" s="47" t="s">
        <v>153</v>
      </c>
      <c r="C52" s="31"/>
      <c r="D52" s="34"/>
    </row>
    <row r="53" spans="1:12" x14ac:dyDescent="0.25">
      <c r="A53" s="31" t="s">
        <v>33</v>
      </c>
      <c r="B53" s="46" t="s">
        <v>201</v>
      </c>
      <c r="C53" s="48">
        <v>70</v>
      </c>
      <c r="D53" s="34"/>
    </row>
    <row r="54" spans="1:12" x14ac:dyDescent="0.25">
      <c r="A54" s="31" t="s">
        <v>34</v>
      </c>
      <c r="B54" s="49" t="s">
        <v>152</v>
      </c>
      <c r="C54" s="48">
        <v>490</v>
      </c>
      <c r="D54" s="34"/>
    </row>
    <row r="55" spans="1:12" x14ac:dyDescent="0.25">
      <c r="A55" s="31" t="s">
        <v>35</v>
      </c>
      <c r="B55" s="50" t="s">
        <v>154</v>
      </c>
      <c r="C55" s="48"/>
      <c r="D55" s="34"/>
    </row>
    <row r="56" spans="1:12" x14ac:dyDescent="0.25">
      <c r="A56" s="31" t="s">
        <v>36</v>
      </c>
      <c r="B56" s="36" t="s">
        <v>155</v>
      </c>
      <c r="C56" s="51">
        <v>360</v>
      </c>
      <c r="D56" s="34"/>
    </row>
    <row r="57" spans="1:12" x14ac:dyDescent="0.25">
      <c r="A57" s="92" t="s">
        <v>128</v>
      </c>
      <c r="B57" s="93"/>
      <c r="C57" s="19">
        <f>SUM(C52:C56)</f>
        <v>920</v>
      </c>
      <c r="D57" s="34"/>
    </row>
    <row r="58" spans="1:12" x14ac:dyDescent="0.25">
      <c r="A58" s="87" t="s">
        <v>129</v>
      </c>
      <c r="B58" s="88"/>
      <c r="C58" s="89"/>
      <c r="D58" s="34"/>
    </row>
    <row r="59" spans="1:12" x14ac:dyDescent="0.25">
      <c r="A59" s="31" t="s">
        <v>37</v>
      </c>
      <c r="B59" s="52" t="s">
        <v>157</v>
      </c>
      <c r="C59" s="48">
        <v>330.4</v>
      </c>
      <c r="D59" s="34"/>
    </row>
    <row r="60" spans="1:12" x14ac:dyDescent="0.25">
      <c r="A60" s="31" t="s">
        <v>38</v>
      </c>
      <c r="B60" s="46" t="s">
        <v>156</v>
      </c>
      <c r="C60" s="48">
        <v>118</v>
      </c>
      <c r="D60" s="34"/>
    </row>
    <row r="61" spans="1:12" x14ac:dyDescent="0.25">
      <c r="A61" s="41" t="s">
        <v>39</v>
      </c>
      <c r="B61" s="69" t="s">
        <v>40</v>
      </c>
      <c r="C61" s="70">
        <v>145.25</v>
      </c>
      <c r="D61" s="44"/>
      <c r="E61" s="28"/>
      <c r="F61" s="28"/>
      <c r="G61" s="28"/>
      <c r="H61" s="28"/>
      <c r="I61" s="28"/>
      <c r="J61" s="28"/>
      <c r="K61" s="28"/>
      <c r="L61" s="28"/>
    </row>
    <row r="62" spans="1:12" x14ac:dyDescent="0.25">
      <c r="A62" s="92" t="s">
        <v>129</v>
      </c>
      <c r="B62" s="93"/>
      <c r="C62" s="25">
        <f>SUM(C59:C61)</f>
        <v>593.65</v>
      </c>
      <c r="D62" s="34"/>
    </row>
    <row r="63" spans="1:12" ht="15.75" x14ac:dyDescent="0.25">
      <c r="A63" s="94" t="s">
        <v>143</v>
      </c>
      <c r="B63" s="95"/>
      <c r="C63" s="21">
        <f>SUM(C21,C31,C37,C43,C50,C57,C62)</f>
        <v>6752.9699999999993</v>
      </c>
      <c r="D63" s="34"/>
    </row>
    <row r="64" spans="1:12" ht="15.75" x14ac:dyDescent="0.25">
      <c r="A64" s="99"/>
      <c r="B64" s="99"/>
      <c r="C64" s="53"/>
      <c r="D64" s="34"/>
    </row>
    <row r="65" spans="1:8" ht="15.75" x14ac:dyDescent="0.25">
      <c r="A65" s="96" t="s">
        <v>1</v>
      </c>
      <c r="B65" s="97"/>
      <c r="C65" s="98"/>
      <c r="D65" s="34"/>
    </row>
    <row r="66" spans="1:8" x14ac:dyDescent="0.25">
      <c r="A66" s="31" t="s">
        <v>41</v>
      </c>
      <c r="B66" s="59" t="s">
        <v>162</v>
      </c>
      <c r="C66" s="48">
        <v>250</v>
      </c>
      <c r="D66" s="34"/>
      <c r="E66" s="29"/>
      <c r="F66" s="29"/>
      <c r="G66" s="29"/>
      <c r="H66" s="29"/>
    </row>
    <row r="67" spans="1:8" x14ac:dyDescent="0.25">
      <c r="A67" s="31" t="s">
        <v>42</v>
      </c>
      <c r="B67" s="32" t="s">
        <v>163</v>
      </c>
      <c r="C67" s="48">
        <v>243</v>
      </c>
      <c r="D67" s="34"/>
    </row>
    <row r="68" spans="1:8" x14ac:dyDescent="0.25">
      <c r="A68" s="31" t="s">
        <v>43</v>
      </c>
      <c r="B68" s="32" t="s">
        <v>164</v>
      </c>
      <c r="C68" s="48">
        <v>58</v>
      </c>
      <c r="D68" s="34"/>
    </row>
    <row r="69" spans="1:8" x14ac:dyDescent="0.25">
      <c r="A69" s="31" t="s">
        <v>44</v>
      </c>
      <c r="B69" s="32" t="s">
        <v>202</v>
      </c>
      <c r="C69" s="48">
        <v>58</v>
      </c>
      <c r="D69" s="34"/>
    </row>
    <row r="70" spans="1:8" x14ac:dyDescent="0.25">
      <c r="A70" s="31" t="s">
        <v>45</v>
      </c>
      <c r="B70" s="32" t="s">
        <v>203</v>
      </c>
      <c r="C70" s="48">
        <v>58</v>
      </c>
      <c r="D70" s="34"/>
    </row>
    <row r="71" spans="1:8" x14ac:dyDescent="0.25">
      <c r="A71" s="31" t="s">
        <v>46</v>
      </c>
      <c r="B71" s="32" t="s">
        <v>165</v>
      </c>
      <c r="C71" s="48">
        <v>15</v>
      </c>
      <c r="D71" s="34"/>
    </row>
    <row r="72" spans="1:8" x14ac:dyDescent="0.25">
      <c r="A72" s="31" t="s">
        <v>47</v>
      </c>
      <c r="B72" s="32" t="s">
        <v>166</v>
      </c>
      <c r="C72" s="48">
        <v>15</v>
      </c>
      <c r="D72" s="34"/>
    </row>
    <row r="73" spans="1:8" x14ac:dyDescent="0.25">
      <c r="A73" s="31" t="s">
        <v>48</v>
      </c>
      <c r="B73" s="32" t="s">
        <v>167</v>
      </c>
      <c r="C73" s="48">
        <v>24.75</v>
      </c>
      <c r="D73" s="34"/>
    </row>
    <row r="74" spans="1:8" x14ac:dyDescent="0.25">
      <c r="A74" s="31" t="s">
        <v>49</v>
      </c>
      <c r="B74" s="32" t="s">
        <v>168</v>
      </c>
      <c r="C74" s="48">
        <v>31.2</v>
      </c>
      <c r="D74" s="34"/>
    </row>
    <row r="75" spans="1:8" x14ac:dyDescent="0.25">
      <c r="A75" s="31" t="s">
        <v>50</v>
      </c>
      <c r="B75" s="36" t="s">
        <v>169</v>
      </c>
      <c r="C75" s="51">
        <v>15</v>
      </c>
      <c r="D75" s="34"/>
    </row>
    <row r="76" spans="1:8" ht="15.75" x14ac:dyDescent="0.25">
      <c r="A76" s="94" t="s">
        <v>142</v>
      </c>
      <c r="B76" s="95"/>
      <c r="C76" s="20">
        <f>SUM(C66:C75)</f>
        <v>767.95</v>
      </c>
      <c r="D76" s="34"/>
    </row>
    <row r="77" spans="1:8" x14ac:dyDescent="0.25">
      <c r="A77" s="100"/>
      <c r="B77" s="101"/>
      <c r="C77" s="102"/>
      <c r="D77" s="34"/>
    </row>
    <row r="78" spans="1:8" ht="15.75" x14ac:dyDescent="0.25">
      <c r="A78" s="96" t="s">
        <v>2</v>
      </c>
      <c r="B78" s="97"/>
      <c r="C78" s="98"/>
      <c r="D78" s="34"/>
    </row>
    <row r="79" spans="1:8" x14ac:dyDescent="0.25">
      <c r="A79" s="87" t="s">
        <v>130</v>
      </c>
      <c r="B79" s="88"/>
      <c r="C79" s="89"/>
      <c r="D79" s="34"/>
    </row>
    <row r="80" spans="1:8" x14ac:dyDescent="0.25">
      <c r="A80" s="31" t="s">
        <v>119</v>
      </c>
      <c r="B80" s="54" t="s">
        <v>51</v>
      </c>
      <c r="C80" s="31"/>
      <c r="D80" s="34"/>
    </row>
    <row r="81" spans="1:7" x14ac:dyDescent="0.25">
      <c r="A81" s="31" t="s">
        <v>226</v>
      </c>
      <c r="B81" s="32" t="s">
        <v>170</v>
      </c>
      <c r="C81" s="48">
        <v>28</v>
      </c>
      <c r="D81" s="34"/>
    </row>
    <row r="82" spans="1:7" x14ac:dyDescent="0.25">
      <c r="A82" s="31" t="s">
        <v>52</v>
      </c>
      <c r="B82" s="46" t="s">
        <v>204</v>
      </c>
      <c r="C82" s="48">
        <v>42</v>
      </c>
      <c r="D82" s="34"/>
    </row>
    <row r="83" spans="1:7" x14ac:dyDescent="0.25">
      <c r="A83" s="31" t="s">
        <v>53</v>
      </c>
      <c r="B83" s="32" t="s">
        <v>205</v>
      </c>
      <c r="C83" s="48">
        <v>15</v>
      </c>
      <c r="D83" s="34"/>
    </row>
    <row r="84" spans="1:7" x14ac:dyDescent="0.25">
      <c r="A84" s="31" t="s">
        <v>54</v>
      </c>
      <c r="B84" s="32" t="s">
        <v>171</v>
      </c>
      <c r="C84" s="48">
        <v>24.75</v>
      </c>
      <c r="D84" s="34"/>
    </row>
    <row r="85" spans="1:7" x14ac:dyDescent="0.25">
      <c r="A85" s="31" t="s">
        <v>55</v>
      </c>
      <c r="B85" s="54" t="s">
        <v>56</v>
      </c>
      <c r="C85" s="48"/>
      <c r="D85" s="34"/>
    </row>
    <row r="86" spans="1:7" x14ac:dyDescent="0.25">
      <c r="A86" s="31" t="s">
        <v>57</v>
      </c>
      <c r="B86" s="32" t="s">
        <v>172</v>
      </c>
      <c r="C86" s="48">
        <v>40</v>
      </c>
      <c r="D86" s="34"/>
    </row>
    <row r="87" spans="1:7" x14ac:dyDescent="0.25">
      <c r="A87" s="31" t="s">
        <v>58</v>
      </c>
      <c r="B87" s="32" t="s">
        <v>173</v>
      </c>
      <c r="C87" s="48">
        <v>24.75</v>
      </c>
      <c r="D87" s="34"/>
    </row>
    <row r="88" spans="1:7" x14ac:dyDescent="0.25">
      <c r="A88" s="31" t="s">
        <v>59</v>
      </c>
      <c r="B88" s="32" t="s">
        <v>177</v>
      </c>
      <c r="C88" s="48">
        <v>24.75</v>
      </c>
      <c r="D88" s="34"/>
    </row>
    <row r="89" spans="1:7" x14ac:dyDescent="0.25">
      <c r="A89" s="31" t="s">
        <v>60</v>
      </c>
      <c r="B89" s="32" t="s">
        <v>174</v>
      </c>
      <c r="C89" s="48">
        <v>50</v>
      </c>
      <c r="D89" s="34"/>
    </row>
    <row r="90" spans="1:7" s="24" customFormat="1" x14ac:dyDescent="0.25">
      <c r="A90" s="55" t="s">
        <v>61</v>
      </c>
      <c r="B90" s="56" t="s">
        <v>62</v>
      </c>
      <c r="C90" s="57"/>
      <c r="D90" s="44"/>
    </row>
    <row r="91" spans="1:7" s="24" customFormat="1" x14ac:dyDescent="0.25">
      <c r="A91" s="55" t="s">
        <v>214</v>
      </c>
      <c r="B91" s="58" t="s">
        <v>175</v>
      </c>
      <c r="C91" s="57">
        <v>90</v>
      </c>
      <c r="D91" s="44"/>
    </row>
    <row r="92" spans="1:7" s="24" customFormat="1" x14ac:dyDescent="0.25">
      <c r="A92" s="55" t="s">
        <v>215</v>
      </c>
      <c r="B92" s="58" t="s">
        <v>176</v>
      </c>
      <c r="C92" s="48">
        <v>24.75</v>
      </c>
      <c r="D92" s="44"/>
    </row>
    <row r="93" spans="1:7" x14ac:dyDescent="0.25">
      <c r="A93" s="92" t="s">
        <v>131</v>
      </c>
      <c r="B93" s="93"/>
      <c r="C93" s="19">
        <f>SUM(C80:C92)</f>
        <v>364</v>
      </c>
      <c r="D93" s="34"/>
    </row>
    <row r="94" spans="1:7" x14ac:dyDescent="0.25">
      <c r="A94" s="87" t="s">
        <v>132</v>
      </c>
      <c r="B94" s="88"/>
      <c r="C94" s="89"/>
      <c r="D94" s="34"/>
    </row>
    <row r="95" spans="1:7" x14ac:dyDescent="0.25">
      <c r="A95" s="41" t="s">
        <v>63</v>
      </c>
      <c r="B95" s="71" t="s">
        <v>178</v>
      </c>
      <c r="C95" s="57">
        <v>50.92</v>
      </c>
      <c r="D95" s="44"/>
      <c r="E95" s="28"/>
      <c r="F95" s="28"/>
      <c r="G95" s="28"/>
    </row>
    <row r="96" spans="1:7" x14ac:dyDescent="0.25">
      <c r="A96" s="41" t="s">
        <v>64</v>
      </c>
      <c r="B96" s="71" t="s">
        <v>230</v>
      </c>
      <c r="C96" s="57">
        <v>44.6</v>
      </c>
      <c r="D96" s="44"/>
      <c r="E96" s="28"/>
      <c r="F96" s="28"/>
      <c r="G96" s="28"/>
    </row>
    <row r="97" spans="1:7" x14ac:dyDescent="0.25">
      <c r="A97" s="41" t="s">
        <v>65</v>
      </c>
      <c r="B97" s="61" t="s">
        <v>180</v>
      </c>
      <c r="C97" s="57">
        <v>36.32</v>
      </c>
      <c r="D97" s="44"/>
      <c r="E97" s="28"/>
      <c r="F97" s="28"/>
      <c r="G97" s="28"/>
    </row>
    <row r="98" spans="1:7" x14ac:dyDescent="0.25">
      <c r="A98" s="41" t="s">
        <v>66</v>
      </c>
      <c r="B98" s="71" t="s">
        <v>179</v>
      </c>
      <c r="C98" s="57">
        <v>40</v>
      </c>
      <c r="D98" s="44"/>
      <c r="E98" s="28"/>
      <c r="F98" s="28"/>
      <c r="G98" s="28"/>
    </row>
    <row r="99" spans="1:7" x14ac:dyDescent="0.25">
      <c r="A99" s="41" t="s">
        <v>67</v>
      </c>
      <c r="B99" s="71" t="s">
        <v>181</v>
      </c>
      <c r="C99" s="57">
        <v>13.59</v>
      </c>
      <c r="D99" s="44"/>
      <c r="E99" s="28"/>
      <c r="F99" s="28"/>
      <c r="G99" s="28"/>
    </row>
    <row r="100" spans="1:7" x14ac:dyDescent="0.25">
      <c r="A100" s="92" t="s">
        <v>132</v>
      </c>
      <c r="B100" s="93"/>
      <c r="C100" s="19">
        <f>SUM(C95:C99)</f>
        <v>185.43</v>
      </c>
      <c r="D100" s="34"/>
    </row>
    <row r="101" spans="1:7" x14ac:dyDescent="0.25">
      <c r="A101" s="87" t="s">
        <v>133</v>
      </c>
      <c r="B101" s="88"/>
      <c r="C101" s="89"/>
      <c r="D101" s="34"/>
    </row>
    <row r="102" spans="1:7" x14ac:dyDescent="0.25">
      <c r="A102" s="31" t="s">
        <v>216</v>
      </c>
      <c r="B102" s="32" t="s">
        <v>182</v>
      </c>
      <c r="C102" s="48">
        <v>32</v>
      </c>
      <c r="D102" s="34"/>
    </row>
    <row r="103" spans="1:7" x14ac:dyDescent="0.25">
      <c r="A103" s="31" t="s">
        <v>217</v>
      </c>
      <c r="B103" s="32" t="s">
        <v>183</v>
      </c>
      <c r="C103" s="48">
        <v>39</v>
      </c>
      <c r="D103" s="34"/>
    </row>
    <row r="104" spans="1:7" x14ac:dyDescent="0.25">
      <c r="A104" s="31" t="s">
        <v>218</v>
      </c>
      <c r="B104" s="32" t="s">
        <v>184</v>
      </c>
      <c r="C104" s="48">
        <v>27.1</v>
      </c>
      <c r="D104" s="34"/>
    </row>
    <row r="105" spans="1:7" s="24" customFormat="1" x14ac:dyDescent="0.25">
      <c r="A105" s="41" t="s">
        <v>229</v>
      </c>
      <c r="B105" s="42" t="s">
        <v>228</v>
      </c>
      <c r="C105" s="57">
        <v>55</v>
      </c>
      <c r="D105" s="44"/>
    </row>
    <row r="106" spans="1:7" x14ac:dyDescent="0.25">
      <c r="A106" s="31" t="s">
        <v>219</v>
      </c>
      <c r="B106" s="32" t="s">
        <v>185</v>
      </c>
      <c r="C106" s="48">
        <v>28</v>
      </c>
      <c r="D106" s="34"/>
    </row>
    <row r="107" spans="1:7" x14ac:dyDescent="0.25">
      <c r="A107" s="31" t="s">
        <v>220</v>
      </c>
      <c r="B107" s="32" t="s">
        <v>186</v>
      </c>
      <c r="C107" s="48">
        <v>78.900000000000006</v>
      </c>
      <c r="D107" s="34"/>
    </row>
    <row r="108" spans="1:7" x14ac:dyDescent="0.25">
      <c r="A108" s="31" t="s">
        <v>221</v>
      </c>
      <c r="B108" s="32" t="s">
        <v>187</v>
      </c>
      <c r="C108" s="48">
        <v>30.5</v>
      </c>
      <c r="D108" s="34"/>
    </row>
    <row r="109" spans="1:7" x14ac:dyDescent="0.25">
      <c r="A109" s="92" t="s">
        <v>133</v>
      </c>
      <c r="B109" s="93"/>
      <c r="C109" s="19">
        <f>SUM(C102:C108)</f>
        <v>290.5</v>
      </c>
      <c r="D109" s="34"/>
    </row>
    <row r="110" spans="1:7" x14ac:dyDescent="0.25">
      <c r="A110" s="87" t="s">
        <v>134</v>
      </c>
      <c r="B110" s="88"/>
      <c r="C110" s="89"/>
      <c r="D110" s="34"/>
    </row>
    <row r="111" spans="1:7" x14ac:dyDescent="0.25">
      <c r="A111" s="31" t="s">
        <v>68</v>
      </c>
      <c r="B111" s="32" t="s">
        <v>188</v>
      </c>
      <c r="C111" s="48">
        <v>24.75</v>
      </c>
      <c r="D111" s="34"/>
    </row>
    <row r="112" spans="1:7" x14ac:dyDescent="0.25">
      <c r="A112" s="31" t="s">
        <v>69</v>
      </c>
      <c r="B112" s="32" t="s">
        <v>189</v>
      </c>
      <c r="C112" s="48">
        <v>24.75</v>
      </c>
      <c r="D112" s="34"/>
    </row>
    <row r="113" spans="1:11" x14ac:dyDescent="0.25">
      <c r="A113" s="31" t="s">
        <v>70</v>
      </c>
      <c r="B113" s="32" t="s">
        <v>190</v>
      </c>
      <c r="C113" s="48">
        <v>15</v>
      </c>
      <c r="D113" s="34"/>
    </row>
    <row r="114" spans="1:11" x14ac:dyDescent="0.25">
      <c r="A114" s="31" t="s">
        <v>71</v>
      </c>
      <c r="B114" s="32" t="s">
        <v>191</v>
      </c>
      <c r="C114" s="48">
        <v>70</v>
      </c>
      <c r="D114" s="34"/>
    </row>
    <row r="115" spans="1:11" x14ac:dyDescent="0.25">
      <c r="A115" s="92" t="s">
        <v>135</v>
      </c>
      <c r="B115" s="93"/>
      <c r="C115" s="19">
        <f>SUM(C111:C114)</f>
        <v>134.5</v>
      </c>
      <c r="D115" s="34"/>
    </row>
    <row r="116" spans="1:11" x14ac:dyDescent="0.25">
      <c r="A116" s="87" t="s">
        <v>136</v>
      </c>
      <c r="B116" s="88"/>
      <c r="C116" s="89"/>
      <c r="D116" s="34"/>
    </row>
    <row r="117" spans="1:11" x14ac:dyDescent="0.25">
      <c r="A117" s="31" t="s">
        <v>72</v>
      </c>
      <c r="B117" s="32" t="s">
        <v>73</v>
      </c>
      <c r="C117" s="31">
        <v>385</v>
      </c>
      <c r="D117" s="34"/>
    </row>
    <row r="118" spans="1:11" x14ac:dyDescent="0.25">
      <c r="A118" s="31" t="s">
        <v>74</v>
      </c>
      <c r="B118" s="59" t="s">
        <v>75</v>
      </c>
      <c r="C118" s="31">
        <v>437</v>
      </c>
      <c r="D118" s="34"/>
      <c r="E118" s="29"/>
      <c r="F118" s="29"/>
      <c r="G118" s="29"/>
      <c r="H118" s="29"/>
      <c r="I118" s="29"/>
      <c r="J118" s="29"/>
      <c r="K118" s="29"/>
    </row>
    <row r="119" spans="1:11" x14ac:dyDescent="0.25">
      <c r="A119" s="31" t="s">
        <v>76</v>
      </c>
      <c r="B119" s="59" t="s">
        <v>77</v>
      </c>
      <c r="C119" s="31">
        <v>649</v>
      </c>
      <c r="D119" s="34"/>
      <c r="E119" s="29"/>
      <c r="F119" s="29"/>
      <c r="G119" s="29"/>
      <c r="H119" s="29"/>
      <c r="I119" s="29"/>
      <c r="J119" s="29"/>
      <c r="K119" s="29"/>
    </row>
    <row r="120" spans="1:11" x14ac:dyDescent="0.25">
      <c r="A120" s="31" t="s">
        <v>78</v>
      </c>
      <c r="B120" s="59" t="s">
        <v>192</v>
      </c>
      <c r="C120" s="31">
        <v>70</v>
      </c>
      <c r="D120" s="34"/>
      <c r="E120" s="29"/>
      <c r="F120" s="29"/>
      <c r="G120" s="29"/>
      <c r="H120" s="29"/>
      <c r="I120" s="29"/>
      <c r="J120" s="29"/>
      <c r="K120" s="29"/>
    </row>
    <row r="121" spans="1:11" x14ac:dyDescent="0.25">
      <c r="A121" s="31" t="s">
        <v>79</v>
      </c>
      <c r="B121" s="59" t="s">
        <v>193</v>
      </c>
      <c r="C121" s="31">
        <v>72.5</v>
      </c>
      <c r="D121" s="34"/>
      <c r="E121" s="29"/>
      <c r="F121" s="29"/>
      <c r="G121" s="29"/>
      <c r="H121" s="29"/>
      <c r="I121" s="29"/>
      <c r="J121" s="29"/>
      <c r="K121" s="29"/>
    </row>
    <row r="122" spans="1:11" x14ac:dyDescent="0.25">
      <c r="A122" s="31" t="s">
        <v>80</v>
      </c>
      <c r="B122" s="32" t="s">
        <v>113</v>
      </c>
      <c r="C122" s="31">
        <v>56.44</v>
      </c>
      <c r="D122" s="34"/>
    </row>
    <row r="123" spans="1:11" x14ac:dyDescent="0.25">
      <c r="A123" s="31" t="s">
        <v>81</v>
      </c>
      <c r="B123" s="59" t="s">
        <v>82</v>
      </c>
      <c r="C123" s="31">
        <v>2229.6</v>
      </c>
      <c r="D123" s="34"/>
      <c r="E123" s="29"/>
      <c r="F123" s="29"/>
      <c r="G123" s="29"/>
      <c r="H123" s="29"/>
      <c r="I123" s="29"/>
      <c r="J123" s="29"/>
      <c r="K123" s="29"/>
    </row>
    <row r="124" spans="1:11" x14ac:dyDescent="0.25">
      <c r="A124" s="92" t="s">
        <v>137</v>
      </c>
      <c r="B124" s="93"/>
      <c r="C124" s="19">
        <f>SUM(C117:C123)</f>
        <v>3899.54</v>
      </c>
      <c r="D124" s="34"/>
    </row>
    <row r="125" spans="1:11" ht="15.75" x14ac:dyDescent="0.25">
      <c r="A125" s="94" t="s">
        <v>141</v>
      </c>
      <c r="B125" s="95"/>
      <c r="C125" s="22">
        <f>SUM(C93,C100,C109,C115,C124)</f>
        <v>4873.97</v>
      </c>
      <c r="D125" s="34"/>
    </row>
    <row r="126" spans="1:11" x14ac:dyDescent="0.25">
      <c r="A126" s="103"/>
      <c r="B126" s="103"/>
      <c r="C126" s="104"/>
      <c r="D126" s="34"/>
    </row>
    <row r="127" spans="1:11" ht="15.75" x14ac:dyDescent="0.25">
      <c r="A127" s="96" t="s">
        <v>83</v>
      </c>
      <c r="B127" s="97"/>
      <c r="C127" s="98"/>
      <c r="D127" s="34"/>
    </row>
    <row r="128" spans="1:11" ht="30" x14ac:dyDescent="0.25">
      <c r="A128" s="31" t="s">
        <v>84</v>
      </c>
      <c r="B128" s="60" t="s">
        <v>206</v>
      </c>
      <c r="C128" s="31">
        <v>980.74</v>
      </c>
      <c r="D128" s="34"/>
      <c r="E128" s="29"/>
      <c r="F128" s="29"/>
      <c r="G128" s="29"/>
      <c r="H128" s="29"/>
      <c r="I128" s="29"/>
      <c r="J128" s="29"/>
      <c r="K128" s="29"/>
    </row>
    <row r="129" spans="1:11" x14ac:dyDescent="0.25">
      <c r="A129" s="31" t="s">
        <v>85</v>
      </c>
      <c r="B129" s="60" t="s">
        <v>207</v>
      </c>
      <c r="C129" s="31">
        <v>422.51</v>
      </c>
      <c r="D129" s="34"/>
      <c r="E129" s="29"/>
      <c r="F129" s="29"/>
      <c r="G129" s="29"/>
      <c r="H129" s="29"/>
      <c r="I129" s="29"/>
      <c r="J129" s="29"/>
      <c r="K129" s="29"/>
    </row>
    <row r="130" spans="1:11" x14ac:dyDescent="0.25">
      <c r="A130" s="31" t="s">
        <v>86</v>
      </c>
      <c r="B130" s="59" t="s">
        <v>208</v>
      </c>
      <c r="C130" s="31">
        <v>324</v>
      </c>
      <c r="D130" s="34"/>
      <c r="E130" s="29"/>
      <c r="F130" s="29"/>
      <c r="G130" s="29"/>
      <c r="H130" s="29"/>
      <c r="I130" s="29"/>
      <c r="J130" s="29"/>
      <c r="K130" s="29"/>
    </row>
    <row r="131" spans="1:11" x14ac:dyDescent="0.25">
      <c r="A131" s="31" t="s">
        <v>87</v>
      </c>
      <c r="B131" s="59" t="s">
        <v>209</v>
      </c>
      <c r="C131" s="31">
        <v>311</v>
      </c>
      <c r="D131" s="34"/>
      <c r="E131" s="29"/>
      <c r="F131" s="29"/>
      <c r="G131" s="29"/>
      <c r="H131" s="29"/>
      <c r="I131" s="29"/>
      <c r="J131" s="29"/>
      <c r="K131" s="29"/>
    </row>
    <row r="132" spans="1:11" x14ac:dyDescent="0.25">
      <c r="A132" s="31" t="s">
        <v>88</v>
      </c>
      <c r="B132" s="59" t="s">
        <v>210</v>
      </c>
      <c r="C132" s="31">
        <v>356</v>
      </c>
      <c r="D132" s="34"/>
      <c r="E132" s="29"/>
      <c r="F132" s="29"/>
      <c r="G132" s="29"/>
      <c r="H132" s="29"/>
      <c r="I132" s="29"/>
      <c r="J132" s="29"/>
      <c r="K132" s="29"/>
    </row>
    <row r="133" spans="1:11" s="24" customFormat="1" x14ac:dyDescent="0.25">
      <c r="A133" s="41" t="s">
        <v>89</v>
      </c>
      <c r="B133" s="61" t="s">
        <v>91</v>
      </c>
      <c r="C133" s="41">
        <v>3638.84</v>
      </c>
      <c r="D133" s="108"/>
      <c r="E133" s="109"/>
      <c r="F133" s="28"/>
      <c r="G133" s="28"/>
      <c r="H133" s="28"/>
      <c r="I133" s="28"/>
      <c r="J133" s="28"/>
      <c r="K133" s="28"/>
    </row>
    <row r="134" spans="1:11" s="24" customFormat="1" x14ac:dyDescent="0.25">
      <c r="A134" s="41" t="s">
        <v>90</v>
      </c>
      <c r="B134" s="71" t="s">
        <v>211</v>
      </c>
      <c r="C134" s="41">
        <v>342</v>
      </c>
      <c r="D134" s="110"/>
      <c r="E134" s="109"/>
      <c r="F134" s="28"/>
      <c r="G134" s="28"/>
      <c r="H134" s="28"/>
      <c r="I134" s="28"/>
      <c r="J134" s="28"/>
      <c r="K134" s="28"/>
    </row>
    <row r="135" spans="1:11" s="24" customFormat="1" x14ac:dyDescent="0.25">
      <c r="A135" s="41" t="s">
        <v>92</v>
      </c>
      <c r="B135" s="71" t="s">
        <v>93</v>
      </c>
      <c r="C135" s="107">
        <v>192</v>
      </c>
      <c r="D135" s="111"/>
      <c r="E135" s="109"/>
      <c r="F135" s="28"/>
      <c r="G135" s="28"/>
      <c r="H135" s="28"/>
      <c r="I135" s="28"/>
      <c r="J135" s="28"/>
      <c r="K135" s="28"/>
    </row>
    <row r="136" spans="1:11" ht="15.75" x14ac:dyDescent="0.25">
      <c r="A136" s="94" t="s">
        <v>138</v>
      </c>
      <c r="B136" s="95"/>
      <c r="C136" s="20">
        <f>SUM(C128:C135)</f>
        <v>6567.09</v>
      </c>
      <c r="D136" s="34"/>
    </row>
    <row r="137" spans="1:11" x14ac:dyDescent="0.25">
      <c r="A137" s="100"/>
      <c r="B137" s="101"/>
      <c r="C137" s="101"/>
      <c r="D137" s="34"/>
    </row>
    <row r="138" spans="1:11" ht="15.75" x14ac:dyDescent="0.25">
      <c r="A138" s="96" t="s">
        <v>4</v>
      </c>
      <c r="B138" s="97"/>
      <c r="C138" s="98"/>
      <c r="D138" s="34"/>
    </row>
    <row r="139" spans="1:11" ht="300" x14ac:dyDescent="0.25">
      <c r="A139" s="31"/>
      <c r="B139" s="62" t="s">
        <v>94</v>
      </c>
      <c r="C139" s="31">
        <v>6960</v>
      </c>
      <c r="D139" s="34"/>
      <c r="E139" s="29"/>
      <c r="F139" s="29"/>
      <c r="G139" s="29"/>
      <c r="H139" s="29"/>
      <c r="I139" s="29"/>
      <c r="J139" s="29"/>
      <c r="K139" s="29"/>
    </row>
    <row r="140" spans="1:11" ht="15.75" x14ac:dyDescent="0.25">
      <c r="A140" s="94" t="s">
        <v>95</v>
      </c>
      <c r="B140" s="95"/>
      <c r="C140" s="20">
        <f>SUM(C139)</f>
        <v>6960</v>
      </c>
      <c r="D140" s="34"/>
    </row>
    <row r="141" spans="1:11" x14ac:dyDescent="0.25">
      <c r="A141" s="105"/>
      <c r="B141" s="105"/>
      <c r="C141" s="105"/>
      <c r="D141" s="34"/>
    </row>
    <row r="142" spans="1:11" ht="15.75" x14ac:dyDescent="0.25">
      <c r="A142" s="96" t="s">
        <v>96</v>
      </c>
      <c r="B142" s="97" t="s">
        <v>97</v>
      </c>
      <c r="C142" s="63"/>
      <c r="D142" s="64"/>
    </row>
    <row r="143" spans="1:11" ht="180" x14ac:dyDescent="0.25">
      <c r="A143" s="31"/>
      <c r="B143" s="62" t="s">
        <v>98</v>
      </c>
      <c r="C143" s="31">
        <v>1734</v>
      </c>
      <c r="D143" s="34"/>
      <c r="E143" s="29"/>
      <c r="F143" s="29"/>
      <c r="G143" s="29"/>
      <c r="H143" s="29"/>
      <c r="I143" s="29"/>
      <c r="J143" s="29"/>
      <c r="K143" s="29"/>
    </row>
    <row r="144" spans="1:11" ht="15.75" x14ac:dyDescent="0.25">
      <c r="A144" s="94" t="s">
        <v>139</v>
      </c>
      <c r="B144" s="95"/>
      <c r="C144" s="23">
        <f>SUM(C143)</f>
        <v>1734</v>
      </c>
      <c r="D144" s="34"/>
    </row>
    <row r="145" spans="1:9" x14ac:dyDescent="0.25">
      <c r="A145" s="106"/>
      <c r="B145" s="103"/>
      <c r="C145" s="104"/>
      <c r="D145" s="34"/>
    </row>
    <row r="146" spans="1:9" ht="15.75" x14ac:dyDescent="0.25">
      <c r="A146" s="96" t="s">
        <v>99</v>
      </c>
      <c r="B146" s="97"/>
      <c r="C146" s="98"/>
      <c r="D146" s="64"/>
    </row>
    <row r="147" spans="1:9" ht="90" x14ac:dyDescent="0.25">
      <c r="A147" s="31"/>
      <c r="B147" s="62" t="s">
        <v>100</v>
      </c>
      <c r="C147" s="31">
        <v>8629</v>
      </c>
      <c r="D147" s="34"/>
      <c r="E147" s="29"/>
      <c r="F147" s="29"/>
      <c r="G147" s="29"/>
      <c r="H147" s="29"/>
      <c r="I147" s="29"/>
    </row>
    <row r="148" spans="1:9" ht="15.75" x14ac:dyDescent="0.25">
      <c r="A148" s="94" t="s">
        <v>140</v>
      </c>
      <c r="B148" s="95"/>
      <c r="C148" s="20">
        <f>SUM(C147)</f>
        <v>8629</v>
      </c>
      <c r="D148" s="64"/>
    </row>
    <row r="149" spans="1:9" ht="15.75" x14ac:dyDescent="0.25">
      <c r="A149" s="65"/>
      <c r="B149" s="65"/>
      <c r="C149" s="65"/>
      <c r="D149" s="64"/>
    </row>
    <row r="150" spans="1:9" x14ac:dyDescent="0.25">
      <c r="A150" s="66"/>
      <c r="B150" s="67"/>
      <c r="C150" s="67"/>
      <c r="D150" s="64"/>
    </row>
    <row r="151" spans="1:9" ht="15.75" x14ac:dyDescent="0.25">
      <c r="A151" s="66"/>
      <c r="B151" s="63" t="s">
        <v>101</v>
      </c>
      <c r="C151" s="63"/>
      <c r="D151" s="64"/>
    </row>
    <row r="152" spans="1:9" ht="15.75" x14ac:dyDescent="0.25">
      <c r="A152" s="66"/>
      <c r="B152" s="63"/>
      <c r="C152" s="63"/>
      <c r="D152" s="64"/>
    </row>
    <row r="153" spans="1:9" ht="15.75" x14ac:dyDescent="0.25">
      <c r="A153" s="66"/>
      <c r="B153" s="63" t="s">
        <v>0</v>
      </c>
      <c r="C153" s="23">
        <f>SUM(C63)</f>
        <v>6752.9699999999993</v>
      </c>
      <c r="D153" s="64"/>
    </row>
    <row r="154" spans="1:9" ht="15.75" x14ac:dyDescent="0.25">
      <c r="A154" s="66"/>
      <c r="B154" s="63" t="s">
        <v>1</v>
      </c>
      <c r="C154" s="23">
        <f>SUM(C76)</f>
        <v>767.95</v>
      </c>
      <c r="D154" s="64"/>
    </row>
    <row r="155" spans="1:9" ht="15.75" x14ac:dyDescent="0.25">
      <c r="A155" s="66"/>
      <c r="B155" s="63" t="s">
        <v>2</v>
      </c>
      <c r="C155" s="23">
        <f>SUM(C125)</f>
        <v>4873.97</v>
      </c>
      <c r="D155" s="64"/>
    </row>
    <row r="156" spans="1:9" ht="15.75" x14ac:dyDescent="0.25">
      <c r="A156" s="66"/>
      <c r="B156" s="63" t="s">
        <v>3</v>
      </c>
      <c r="C156" s="23">
        <f>SUM(C136)</f>
        <v>6567.09</v>
      </c>
      <c r="D156" s="64"/>
    </row>
    <row r="157" spans="1:9" ht="15.75" x14ac:dyDescent="0.25">
      <c r="A157" s="66"/>
      <c r="B157" s="63" t="s">
        <v>4</v>
      </c>
      <c r="C157" s="23">
        <f>SUM(C140)</f>
        <v>6960</v>
      </c>
      <c r="D157" s="64"/>
    </row>
    <row r="158" spans="1:9" ht="15.75" x14ac:dyDescent="0.25">
      <c r="A158" s="66"/>
      <c r="B158" s="63" t="s">
        <v>5</v>
      </c>
      <c r="C158" s="23">
        <f>SUM(C144)</f>
        <v>1734</v>
      </c>
      <c r="D158" s="64"/>
    </row>
    <row r="159" spans="1:9" ht="15.75" x14ac:dyDescent="0.25">
      <c r="A159" s="66"/>
      <c r="B159" s="63" t="s">
        <v>6</v>
      </c>
      <c r="C159" s="23">
        <f>SUM(C148)</f>
        <v>8629</v>
      </c>
      <c r="D159" s="64"/>
    </row>
    <row r="160" spans="1:9" ht="15.75" x14ac:dyDescent="0.25">
      <c r="A160" s="66"/>
      <c r="B160" s="68" t="s">
        <v>102</v>
      </c>
      <c r="C160" s="23">
        <f>SUM(C153:C159)</f>
        <v>36284.979999999996</v>
      </c>
      <c r="D160" s="64"/>
    </row>
    <row r="161" spans="1:5" x14ac:dyDescent="0.25">
      <c r="A161" s="3"/>
      <c r="B161" s="3"/>
      <c r="C161" s="3"/>
      <c r="D161" s="3"/>
    </row>
    <row r="162" spans="1:5" x14ac:dyDescent="0.25">
      <c r="A162" s="3"/>
      <c r="B162" s="3"/>
      <c r="C162" s="3"/>
      <c r="D162" s="3"/>
    </row>
    <row r="163" spans="1:5" ht="15.75" x14ac:dyDescent="0.25">
      <c r="A163" s="3"/>
      <c r="B163" s="6" t="s">
        <v>103</v>
      </c>
      <c r="C163" s="26">
        <f>SUM(C153:C157)</f>
        <v>25921.98</v>
      </c>
      <c r="D163" s="113"/>
      <c r="E163" s="114"/>
    </row>
    <row r="164" spans="1:5" ht="15.75" x14ac:dyDescent="0.25">
      <c r="A164" s="3"/>
      <c r="B164" s="13"/>
      <c r="C164" s="14"/>
      <c r="D164" s="115"/>
      <c r="E164" s="114"/>
    </row>
    <row r="165" spans="1:5" ht="15.75" x14ac:dyDescent="0.25">
      <c r="A165" s="3"/>
      <c r="B165" s="6" t="s">
        <v>104</v>
      </c>
      <c r="C165" s="112">
        <f>SUM(C160)</f>
        <v>36284.979999999996</v>
      </c>
      <c r="D165" s="113"/>
      <c r="E165" s="114"/>
    </row>
    <row r="166" spans="1:5" x14ac:dyDescent="0.25">
      <c r="A166" s="3"/>
      <c r="B166" s="1"/>
      <c r="C166" s="2"/>
      <c r="D166" s="113"/>
      <c r="E166" s="114"/>
    </row>
    <row r="167" spans="1:5" ht="15.75" x14ac:dyDescent="0.25">
      <c r="A167" s="3"/>
      <c r="B167" s="6" t="s">
        <v>105</v>
      </c>
      <c r="C167" s="27">
        <v>26408</v>
      </c>
      <c r="D167" s="3"/>
    </row>
    <row r="168" spans="1:5" x14ac:dyDescent="0.25">
      <c r="A168" s="3"/>
      <c r="B168" s="1"/>
      <c r="C168" s="2"/>
      <c r="D168" s="3"/>
    </row>
    <row r="169" spans="1:5" ht="15.75" x14ac:dyDescent="0.25">
      <c r="A169" s="3"/>
      <c r="B169" s="6" t="s">
        <v>106</v>
      </c>
      <c r="C169" s="27">
        <v>16904</v>
      </c>
      <c r="D169" s="3"/>
    </row>
    <row r="170" spans="1:5" x14ac:dyDescent="0.25">
      <c r="A170" s="3"/>
      <c r="B170" s="1"/>
      <c r="C170" s="2"/>
      <c r="D170" s="3"/>
    </row>
    <row r="171" spans="1:5" ht="15.75" x14ac:dyDescent="0.25">
      <c r="A171" s="1"/>
      <c r="B171" s="6" t="s">
        <v>107</v>
      </c>
      <c r="C171" s="27">
        <f>SUM(C167:C170)</f>
        <v>43312</v>
      </c>
      <c r="D171" s="3"/>
    </row>
    <row r="172" spans="1:5" x14ac:dyDescent="0.25">
      <c r="A172" s="1"/>
      <c r="B172" s="2"/>
      <c r="C172" s="3"/>
      <c r="D172" s="3"/>
    </row>
    <row r="173" spans="1:5" x14ac:dyDescent="0.25">
      <c r="A173" s="1"/>
      <c r="B173" s="2"/>
      <c r="C173" s="3"/>
      <c r="D173" s="3"/>
    </row>
    <row r="174" spans="1:5" ht="15.75" x14ac:dyDescent="0.25">
      <c r="A174" s="1"/>
      <c r="B174" s="15" t="s">
        <v>108</v>
      </c>
      <c r="C174" s="16"/>
      <c r="D174" s="3"/>
    </row>
    <row r="175" spans="1:5" x14ac:dyDescent="0.25">
      <c r="A175" s="1"/>
      <c r="B175" s="2"/>
      <c r="C175" s="3"/>
      <c r="D175" s="3"/>
    </row>
  </sheetData>
  <mergeCells count="54">
    <mergeCell ref="A148:B148"/>
    <mergeCell ref="A115:B115"/>
    <mergeCell ref="A116:C116"/>
    <mergeCell ref="A124:B124"/>
    <mergeCell ref="A125:B125"/>
    <mergeCell ref="A127:C127"/>
    <mergeCell ref="A136:B136"/>
    <mergeCell ref="A138:C138"/>
    <mergeCell ref="A140:B140"/>
    <mergeCell ref="A142:B142"/>
    <mergeCell ref="A144:B144"/>
    <mergeCell ref="A146:C146"/>
    <mergeCell ref="A126:C126"/>
    <mergeCell ref="A137:C137"/>
    <mergeCell ref="A141:C141"/>
    <mergeCell ref="A145:C145"/>
    <mergeCell ref="A110:C110"/>
    <mergeCell ref="A62:B62"/>
    <mergeCell ref="A63:B63"/>
    <mergeCell ref="A65:C65"/>
    <mergeCell ref="A76:B76"/>
    <mergeCell ref="A78:C78"/>
    <mergeCell ref="A79:C79"/>
    <mergeCell ref="A93:B93"/>
    <mergeCell ref="A94:C94"/>
    <mergeCell ref="A100:B100"/>
    <mergeCell ref="A101:C101"/>
    <mergeCell ref="A109:B109"/>
    <mergeCell ref="A64:B64"/>
    <mergeCell ref="A77:C77"/>
    <mergeCell ref="A58:C58"/>
    <mergeCell ref="A21:B21"/>
    <mergeCell ref="A22:C22"/>
    <mergeCell ref="A31:B31"/>
    <mergeCell ref="A32:C32"/>
    <mergeCell ref="A37:B37"/>
    <mergeCell ref="A38:C38"/>
    <mergeCell ref="A43:B43"/>
    <mergeCell ref="A44:C44"/>
    <mergeCell ref="A50:B50"/>
    <mergeCell ref="A51:C51"/>
    <mergeCell ref="A57:B57"/>
    <mergeCell ref="A14:C14"/>
    <mergeCell ref="A1:C1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3:C1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</dc:creator>
  <cp:lastModifiedBy>LUKA</cp:lastModifiedBy>
  <cp:lastPrinted>2021-09-14T17:43:25Z</cp:lastPrinted>
  <dcterms:created xsi:type="dcterms:W3CDTF">2021-09-09T09:35:07Z</dcterms:created>
  <dcterms:modified xsi:type="dcterms:W3CDTF">2022-01-22T15:41:59Z</dcterms:modified>
</cp:coreProperties>
</file>